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0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Sheet1!$B$3:$K$55</definedName>
  </definedNames>
  <calcPr calcId="124519"/>
</workbook>
</file>

<file path=xl/calcChain.xml><?xml version="1.0" encoding="utf-8"?>
<calcChain xmlns="http://schemas.openxmlformats.org/spreadsheetml/2006/main">
  <c r="J51" i="1"/>
  <c r="J50"/>
  <c r="J47"/>
  <c r="J48"/>
  <c r="J49"/>
  <c r="J46"/>
  <c r="J45"/>
  <c r="J44"/>
  <c r="J34"/>
  <c r="J33"/>
  <c r="J32"/>
  <c r="J31"/>
  <c r="J30"/>
  <c r="J42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5"/>
  <c r="J36"/>
  <c r="J37"/>
  <c r="J38"/>
  <c r="J39"/>
  <c r="J40"/>
  <c r="J41"/>
  <c r="J43"/>
  <c r="J9"/>
</calcChain>
</file>

<file path=xl/sharedStrings.xml><?xml version="1.0" encoding="utf-8"?>
<sst xmlns="http://schemas.openxmlformats.org/spreadsheetml/2006/main" count="238" uniqueCount="151">
  <si>
    <t>Հավելված   1</t>
  </si>
  <si>
    <t>ՏԵԽՆԻԿԱԿԱՆ ԲՆՈւԹԱԳԻՐ-ԳՆՄԱՆ ԺԱՄԱՆԱԿԱՑՈՒՅՑ</t>
  </si>
  <si>
    <t>Հ/հ</t>
  </si>
  <si>
    <t>Ապրանքի անվանումը</t>
  </si>
  <si>
    <t>Ձեռք բերվող ապրանքների տեխնիկական բնութագրերը</t>
  </si>
  <si>
    <t>Չ/Մ</t>
  </si>
  <si>
    <t>Քանակ</t>
  </si>
  <si>
    <t>Ընդ.  Քանակ</t>
  </si>
  <si>
    <t>Մատակարարման ռեժիմ</t>
  </si>
  <si>
    <t>I եռամ.</t>
  </si>
  <si>
    <t>II եռամ.</t>
  </si>
  <si>
    <t>III եռամ.</t>
  </si>
  <si>
    <t>Ivեռամ.</t>
  </si>
  <si>
    <t>2</t>
  </si>
  <si>
    <t>Ալյուր բարձր որակի</t>
  </si>
  <si>
    <t xml:space="preserve">Բարձր տեսակի, փայլուն սպիտակ գույնի, առանց ավելորդ խառնուրդների և հոտի, փաթեթավորումը` գործարանային: ՀՀ գործող նորմերին և ստանդարտներին համապատասխան: </t>
  </si>
  <si>
    <t>կգ</t>
  </si>
  <si>
    <t>ամսեկան</t>
  </si>
  <si>
    <t>3</t>
  </si>
  <si>
    <t>Մակարոն, վերմիշել</t>
  </si>
  <si>
    <t>Մակարոնեղեն անդրոժ խմորից, չափածրարված: Փաթեթավորումը` գործարանային: ՀՀ գործող նորմերին և ստանդարտներին համապատասխան:</t>
  </si>
  <si>
    <t>4</t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</si>
  <si>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</si>
  <si>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հաշված): ՀՀ գործող նորմերին և ստանդարտներին համապատասխան:</t>
  </si>
  <si>
    <t>5</t>
  </si>
  <si>
    <t>Կարագ</t>
  </si>
  <si>
    <t>Սերուցքային, 71.5-82.5% յուղայնությամբ, բարձր որակի, թարմ վիճակում, պրոտեինի պարունակությունը 0,7 գր, ածխաջուր 0,7գր,  ԳՕՍՏ 37-91, 740 կկալ, 20-25 կգ գործարանային փաթեթներով:  ՀՀ գործող նորմերին և ստանդարտներին համապատասխան:</t>
  </si>
  <si>
    <t>6</t>
  </si>
  <si>
    <t>Բուսական  յուղ     Ձեթ արևածաղկի</t>
  </si>
  <si>
    <t>Պատրաստված արևածաղկի սերմերի լուծամզման և ճզմման եղանակով, բարձր տեսակի, զտված, հոտազերծված , փաթեթավորումը` շշալցված մինչև 3լիտր տարողություններում: ՀՀ գործող նորմերին և ստանդարտներին համապատասխան:</t>
  </si>
  <si>
    <t>լիտր</t>
  </si>
  <si>
    <t>7</t>
  </si>
  <si>
    <t>Բրինձ</t>
  </si>
  <si>
    <t>Սպիտակ, խոշոր, բարձր, երկար տեսակի, չկոտրած, փաթեթավորումը` գործարանային: ՀՀ գործող նորմերին և ստանդարտներին համապատասխան:</t>
  </si>
  <si>
    <t>8</t>
  </si>
  <si>
    <t>Հնդկաձավար (գրեչկա)</t>
  </si>
  <si>
    <t>Հնդկաձավար I տեսակի, խոնավությունը` 14,0 %-ից ոչ ավելի, հատիկները` 97,5 % ոչ պակաս, գործարանային պարկերով: ՀՀ գործող նորմերին և ստանդարտներին համապատասխան:</t>
  </si>
  <si>
    <t>9</t>
  </si>
  <si>
    <t>Ոսպ</t>
  </si>
  <si>
    <t>Մաքուր, չոր` խոնավությունը 14 %-ից ոչ ավելի, միջին չորությունը` 14,0-17,0 % ոչ ավելի: ՀՀ գործող նորմերին և ստանդարտներին համապատասխան:</t>
  </si>
  <si>
    <t>10</t>
  </si>
  <si>
    <t>Ոլոռ</t>
  </si>
  <si>
    <t xml:space="preserve">Չորացրած, կեղևած, դեղին գույնի: ՀՀ գործող նորմերին և ստանդարտներին համապատասխան:  </t>
  </si>
  <si>
    <t>11</t>
  </si>
  <si>
    <t>Պատրաստված  ցորենի ծեծած տեսակից, սպիտակ և թեփահան եղած: Փաթեթավորումը` գործարանային:  ՀՀ գործող նորմերին և ստանդարտներին համապատասխան:</t>
  </si>
  <si>
    <t>12</t>
  </si>
  <si>
    <t>Հաճար</t>
  </si>
  <si>
    <t>Հաճար:  Գործարանային փաթեթավորմամբ: ՀՀ գործող նորմերին և ստանդարտներին համապատասխան:</t>
  </si>
  <si>
    <t>13</t>
  </si>
  <si>
    <t>Տոմատի մածուկ</t>
  </si>
  <si>
    <t>Բարձր տեսակի ապակե տարաներով, փաթեթավորումը` մինչև 10 դմ3 տարողությամբ, ապակե տարաններով: Փաթեթավորումը` գործարանային: ՀՀ գործող նորմերին և ստանդարտներին համապատասխան:</t>
  </si>
  <si>
    <t>14</t>
  </si>
  <si>
    <t>Միս (տավարի) փափուկ</t>
  </si>
  <si>
    <t>Միս տավարի թարմ, առանց ոսկորի մսեղիք, զարգացած մկաններով, պահված 6 ժ-ից ոչ ավելի£ Պաղեցրած մսի մակերեսը չպետք է լինի խոնավ, պահված 0-40C ջերմաստիճանի պայմաններում, I պարարտության: ՀՀ գործող նորմերին և ստանդարտներին համապատասխան:</t>
  </si>
  <si>
    <t>15</t>
  </si>
  <si>
    <t>Հավի մսեղիք առանց  սառեցրած վիճակի, առանց փորոտիքի, մաքուր, արյունազրկված, առանց կողմնակի հոտերի: ՀՀ գործող նորմերին և ստանդարտներին համապատասխան:</t>
  </si>
  <si>
    <t>20</t>
  </si>
  <si>
    <t>Խտացրած կաթ</t>
  </si>
  <si>
    <t>Պինդ, համասեռ, արտաքին մակերեսը փայլուն, ծակոտկեն շոկոլադի դեպքում` խոռոչավոր, ձևը, համը և հոտը` համապատասխան բաղադրագրի և տեխնոլոգիական հրահանգի, մանրեցման աստիճանը` 92%-ից ոչ պակաս, միջուկի զանգվածային մասը` 20%-ից ոչ պակաս, ԳՕՍՏ 6534-89 :Անվտանգությունը և մակնշումը` N 2-III-4.9-01-2003 (ՌԴ Սան Պին 2.3.2-1078-01) սանիտարահամաճարա­կային կանոն­նե­րի և նորմերի և ՙՍննդամթերքի անվտանգության մասին՚ ՀՀ օրենքի 9-րդ հոդվածի,  տեղական արտադրության կամ համարժեքը</t>
  </si>
  <si>
    <t>21</t>
  </si>
  <si>
    <t>Ջեմ</t>
  </si>
  <si>
    <t>Տարբեր մրգերից և հատապտուղներից, պաստերացված, բարձր տեսակների, ապակե  տարաներով, գործարանային փաթեթավորմամբ: ՀՀ գործող նորմերին և ստանդարտներին համապատասխան:</t>
  </si>
  <si>
    <t>22</t>
  </si>
  <si>
    <t>Թեյ</t>
  </si>
  <si>
    <t>Բայխաթեյ սև, տերևներով, գործարանային փաթեթավորմամբ£ ՀՀ գործող նորմերին և ստանդարտներին համապատասխան:</t>
  </si>
  <si>
    <t>տուփ</t>
  </si>
  <si>
    <t>24</t>
  </si>
  <si>
    <t>Աղ, կերակրի մանր</t>
  </si>
  <si>
    <t xml:space="preserve"> Էքստրա տեսակի յոդացված, յոդի զանգվածային մասը` 50±10 մգ/կգ: Փաթեթավորումը` գործարանային: ՀՀ գործող նորմերին և ստանդարտներին համապատասխան:</t>
  </si>
  <si>
    <t>29</t>
  </si>
  <si>
    <t>Կաղամբ</t>
  </si>
  <si>
    <t>Գլուխ կաղամբ, առանց արտաքին վնասվածքների, չցրտահարված, սովորական տեսակների: ՀՀ գործող նորմերին և ստանդարտներին համապատասխան:</t>
  </si>
  <si>
    <t>30</t>
  </si>
  <si>
    <t>Կարտոֆիլ</t>
  </si>
  <si>
    <t>I տեսակի, չցրտահարված, առանց արտաքին վնասվածքների, նեղ մասի տրամագիծը 4 սմ-ից ոչ պակաս, տեսականու մաքրությունը` 90 %-ից ոչ պակաս, փաթեթավորումը` կտորի, ցացնի և պոլիմերային պարկերով: ՀՀ գործող նորմերին և ստանդարտներին համապատասխան:</t>
  </si>
  <si>
    <t>31</t>
  </si>
  <si>
    <t>32</t>
  </si>
  <si>
    <t>Գազար</t>
  </si>
  <si>
    <t>Սովորական տեսակի, առանց արտաքին վնասվածքների, վաղահաս, միջին երկարությունը 10-15 սմ: ՀՀ գործող նորմերին և ստանդարտներին համապատասխան:</t>
  </si>
  <si>
    <t>33</t>
  </si>
  <si>
    <t>Բազուկ</t>
  </si>
  <si>
    <t>Սովորական տեսակի, առանց արտաքին վնասվածքների, վաղահաս, միջին երկարությունը 5-7 սմ, լայնքը` 10-12 սմ: ՀՀ գործող նորմերին և ստանդարտներին համապատասխան:</t>
  </si>
  <si>
    <t>34</t>
  </si>
  <si>
    <t>Սոխ</t>
  </si>
  <si>
    <t>Ընտիր տեսակի, թարմ, կիսակծու, նեղ մասի տրամագիծը 3սմ-ից ոչ պակաս: ՀՀ գործող նորմերին և ստանդարտներին համապատասխան:</t>
  </si>
  <si>
    <t>35</t>
  </si>
  <si>
    <t>Ձու</t>
  </si>
  <si>
    <t>36</t>
  </si>
  <si>
    <t>Խնձոր</t>
  </si>
  <si>
    <t xml:space="preserve">Խնձոր թարմ, պտղաբանական I խմբի, նեղ տրամագիծը 5 սմ-ից ոչ պակաս: Առանց վնասվածքների, թարմ և ախորժելի սեսքով: ՀՀ գործող նորմերին և ստանդարտներին համապատասխան: </t>
  </si>
  <si>
    <t xml:space="preserve">Թարմ, առանց արտաքին վնասվածքների: Տարբեր տեսակի և չափսերի:  ՀՀ գործող նորմերին և ստանդարտներին համապատասխան:  </t>
  </si>
  <si>
    <t>Կակաոյի փոշի</t>
  </si>
  <si>
    <t>Խառը կանաչի</t>
  </si>
  <si>
    <t>Թարմ,առանց արտաքին վնասվացքների: Տարբեր տեսակի և չափսեր: ՀՀ գործող նորմերին և ստանդարտերին համապատասխան:</t>
  </si>
  <si>
    <t>Յուղ &lt;&lt;Ռեդի&gt;&gt;</t>
  </si>
  <si>
    <t>Կարագ բուսական ճաշերի համար: Ջրածնով հարստացված բուսական յուղերի խառնուրդ: Յուղայնությունը 100%: ՀՀ գործող նորմերին և ստանդարտներին համապատասխան:</t>
  </si>
  <si>
    <t>1</t>
  </si>
  <si>
    <t>23</t>
  </si>
  <si>
    <t>25</t>
  </si>
  <si>
    <t>26</t>
  </si>
  <si>
    <t>27</t>
  </si>
  <si>
    <t>28</t>
  </si>
  <si>
    <t>Լճաշեն &lt;&lt;Մանչուկ&gt;&gt; մանկապարտեզ ՀՈԱԿ-ի</t>
  </si>
  <si>
    <t>Տնօրեն  Է.Աբրահամյան</t>
  </si>
  <si>
    <t>1-ին կարգիՙՙՙՙՙՙՙՙ Ձու սեղանիՙՙՙՙՙՙՙ տեսակավորված ըստ մեկ ձվի զանգվածի սեղանի ձվի պահպանման ժամկետը 25 օր սառնարանային պայմաններում 120 օր: ՀՀ գործող նորմերին և ստանդարտներին համապատասխան:</t>
  </si>
  <si>
    <t>ÊáÝ³íáõÃÛáõÝÁ` 6,0 %-Çó áã ³í»ÉÇ, pH-Áª 7,1-Çó áã ³í»ÉÇ, ¹Çëå»ñëáõÃÛáõÝÁ` 90,0 %-Çó áã å³Ï³ë, ÷³Ã»Ã³íáñí³Í ÃÕÃ» ïáõ÷»ñáõÙ: ö³Ã»Ã³íáñáõÙÁ` ·áñÍ³ñ³Ý³ÛÇÝ: ÐÐ ·áñÍáÕ ÝáñÙ»ñÇÝ ¨ ëï³Ý¹³ñïÝ»ñÇÝ Ñ³Ù³å³ï³ëË³Ý:</t>
  </si>
  <si>
    <t>Հատիկ լոբի</t>
  </si>
  <si>
    <t>ÈáµÇ կարմիր ó³ÛïáõÝ, ãáñ` ËáÝ³íáõÃÛáõÝÁ 15 %-Çó áã ³í»ÉÇ Ï³Ù ÙÇçÇÝ ãáñáõÃÛ³Ùբ` 15,1-18,0 %: î»Õ³Ï³Ý ³ñï³¹ñáõÃÛ³Ý: ÐÐ գáñÍáÕ ÝáñÙ»ñÇÝ ¨ ëï³Ý¹³ñïÝ»ñÇÝ Ñ³Ù³å³ï³ëË³Ý:</t>
  </si>
  <si>
    <t>Դեղձ</t>
  </si>
  <si>
    <t>Հավի կրծքամիս</t>
  </si>
  <si>
    <t>Լոլիկ</t>
  </si>
  <si>
    <t>Թարմ, առանց վնասվածքների և տեղական արտադրության: ՀՀ գործող նորմերին և ստանդարտներին համապատասխան:</t>
  </si>
  <si>
    <t>Վարունգ</t>
  </si>
  <si>
    <t>Սմբուկ</t>
  </si>
  <si>
    <t>Կանաչ պղպեղ</t>
  </si>
  <si>
    <t>Կանաչ լոբի</t>
  </si>
  <si>
    <t>37</t>
  </si>
  <si>
    <t xml:space="preserve">Կոնֆետ </t>
  </si>
  <si>
    <t>Կարամել կաթնային, մրգային, դոնդողային պրալինե հավելանյութով: Կախված կոնֆետի տեսակից խոնավության զանգվածային մասը` 4-25%-ոչ ավել, փաթեթավորումը նրբաթիթեղի և թղթի մեջ:</t>
  </si>
  <si>
    <t>38</t>
  </si>
  <si>
    <t>Եգիպտացորեն պահածոյացված</t>
  </si>
  <si>
    <t>Եգիպտացորեն պահածոյացված, քաղցր, նետտո քաշը 450գ տարաներով: Անվտանգութունը` ըստ N 2-III-4.9-01-2010 հիգենիկ նորմատիվների, իսկ մակնծումը`,, Սննդամթերքի անվտանգության մասին,, ՀՀ օրենքի 8-րդ հոդվածի</t>
  </si>
  <si>
    <t>Ոլոռ պահածոյացված</t>
  </si>
  <si>
    <t>Ոլոռ պահածոյացված, կանաչ ոլոռ, նետտո քաշը 450գ տարաներով: Անվտանգութունը` ըստ N 2-III-4.9-01-2010 հիգենիկ նորմատիվների, իսկ մակնծումը`,, Սննդամթերքի անվտանգության մասին,, ՀՀ օրենքի 8-րդ հոդվածի</t>
  </si>
  <si>
    <t>Կապ</t>
  </si>
  <si>
    <t>16</t>
  </si>
  <si>
    <t>17</t>
  </si>
  <si>
    <t>18</t>
  </si>
  <si>
    <t>19</t>
  </si>
  <si>
    <t>հատ</t>
  </si>
  <si>
    <t>Ցորենաձավար</t>
  </si>
  <si>
    <t>39</t>
  </si>
  <si>
    <t>40</t>
  </si>
  <si>
    <t>41</t>
  </si>
  <si>
    <t>Չիր</t>
  </si>
  <si>
    <t>Չամիչ</t>
  </si>
  <si>
    <t>42</t>
  </si>
  <si>
    <t>Արևածաղկի հալվա</t>
  </si>
  <si>
    <t>Կիսել</t>
  </si>
  <si>
    <t>43</t>
  </si>
  <si>
    <t>Վարսակի փաթիլներ</t>
  </si>
  <si>
    <t>Մատակարարման պայմանները և ժամկետները</t>
  </si>
  <si>
    <t>Պարտադիր պայման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</si>
  <si>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</si>
  <si>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Կիսել՝ պտղային կամ հատապտղային էքստրակտներից՝ դոնդողային հիմքով: Փաթեթավորումը՝ բրիկետների տեսքով կամ փոշենման զանգվածով: Խոնավության զանգվածային մասը՝ 9.5 % ոչ ավել: Չի թույլատրվում վարակվածությունը վնասատուներով և կողմնակի խառնուկների առկայությունը: Չափածրարված համապատասխան զանգվածով, ԳՕՍՏ 18488-2000: Անվտանգությունը` ըստ 2-III-4.9-01-2010  հիգիենիկ նորմատիվների, իսկ մակնշումը` “Սննդամթերքի անվտանգության մասին” ՀՀ օրենքի 8-րդ հոդվածի:</t>
  </si>
  <si>
    <t xml:space="preserve">Չափածրարված մինչև 25 կգ զանգվածով, պահված 5-ից մինչև 20 C ջերմաստիճանում, 70 %-ից ոչ ավելի խոնավության պայմաններում, ԳՕՍՏ 6882-88։ Անվտանգությունը՝ ըստ N 2-III-4.9-01-2010  հիգիենիկ նորմատիվների, իսկ մակնշումը` “Սննդամթերքի անվտանգության մասին” ՀՀ օրենքի </t>
  </si>
  <si>
    <t>Պատրաստված հետևյալ մրգերից (ըստ պահանջի) ծիրանի, դեղձի, բալի, կեռասի, սալորի, թզի, տանձի, խնձորի,: Չափածրարված մինչև 25 կգ զանգվածով, պահված 5-ից մինչև 20 C ջերմաստիճանում, 70 %-ից ոչ ավելի խոնավության պայմաններում։ Անվտանգությունը՝ ըստ N 2-III-4.9-01-201</t>
  </si>
  <si>
    <t>Արևածաղիկի սերմերց մանր աղացած յուղի մեջ բոված ցորենալյուրից:</t>
  </si>
  <si>
    <t>Վարսակի սերմեր ծեծած վիճակում: Փաթեթավորված, փոշենման զանգվածով: Խոնավության զանգվածային մասը՝ 9.5 % ոչ ավել: Չի թույլատրվում վարակվածությունը վնասատուներով և կողմնակի խառնուկների առկայությունը: Չափածրարված համապատասխան զանգվածով, ԳՕՍՏ 18488-2000: Անվտանգությունը` ըստ 2-III-4.9-01-2010  հիգիենիկ նորմատիվների, իսկ մակնշումը` “Սննդամթերքի անվտանգության մասին” ՀՀ օրենքի 8-րդ հոդվածի:</t>
  </si>
  <si>
    <t>Լճաշենի &lt;&lt;Մանչուկ&gt;&gt; մանկապարտեզ ՀՈԱԿ-ի  2018թ.  կարիքների համար  սննդի ձեռք բերման</t>
  </si>
  <si>
    <t>Ապրանքը ինչպես նաև գնման գործընթացին վերաբերող բոլոր փաստաթղթերը  ընկերության կողմից սեփական միջոցներով տեղափոխել ՀՀ Գեղարքունիքի մարզ գ. Լճաշեն 22 փողոց 10 հասցե, Լճաշենի ,,Մանչուկ,, մանկապարտեզ ՀՈԱԿ, ըստ գնման ժամանակացույցի:  Օրեկան պատվերը տրվում է նախորդող օրվա մինչև ժամը 15:00, շաբաթական պատվերը՝ նախորդ շաբաթվա մինչև 5-րդ աշխատանքային օրը, իսկ ամսական պատվերը՝ նախորդ ամսվա մինչև վերջին աշխատանքային օրը: Ընդ որում օրեկան պատվերի դեպքում մատակարարումն իրականացվում է  մինչև տվյալ օրվա ժամը 09:00, շաբաթական մատակարարումը՝ մինչև տվյալ շաբաթվա 1-ին աշխատանքային օրվա ժամը 10:00,  ամսական մատակարարումը՝ մինչև տվյալ ամսվա 1-ին աշխատանքային օրվա ժամը 10:00: Մատակարարումներն իրականացվում են ըստ  մատակարարման ժամկետների՝(օրեկան, շաբաթական, ամսական),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</si>
</sst>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name val="Arial AMU"/>
      <family val="2"/>
    </font>
    <font>
      <b/>
      <sz val="16"/>
      <name val="Arial AMU"/>
      <family val="2"/>
    </font>
    <font>
      <b/>
      <sz val="12"/>
      <name val="Arial AMU"/>
      <family val="2"/>
    </font>
    <font>
      <b/>
      <sz val="9"/>
      <name val="Arial AMU"/>
      <family val="2"/>
    </font>
    <font>
      <sz val="9"/>
      <name val="Arial AMU"/>
      <family val="2"/>
    </font>
    <font>
      <b/>
      <sz val="11"/>
      <color indexed="8"/>
      <name val="Arial AMU"/>
      <family val="2"/>
    </font>
    <font>
      <sz val="11"/>
      <color indexed="8"/>
      <name val="Arial AMU"/>
      <family val="2"/>
    </font>
    <font>
      <b/>
      <sz val="10"/>
      <name val="Arial AMU"/>
      <family val="2"/>
    </font>
    <font>
      <sz val="9"/>
      <color indexed="8"/>
      <name val="Arial AMU"/>
      <family val="2"/>
    </font>
    <font>
      <sz val="11"/>
      <name val="Arial AMU"/>
      <family val="2"/>
    </font>
    <font>
      <sz val="9"/>
      <name val="Arial AMU"/>
    </font>
    <font>
      <sz val="8"/>
      <color theme="1"/>
      <name val="Arial LatArm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rgb="FF252525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5" fillId="0" borderId="0" xfId="0" applyFont="1"/>
    <xf numFmtId="0" fontId="4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/>
    <xf numFmtId="0" fontId="10" fillId="0" borderId="0" xfId="0" applyFont="1" applyAlignment="1">
      <alignment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 shrinkToFit="1"/>
    </xf>
    <xf numFmtId="0" fontId="11" fillId="0" borderId="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 shrinkToFit="1"/>
    </xf>
    <xf numFmtId="0" fontId="13" fillId="0" borderId="10" xfId="0" applyFont="1" applyBorder="1" applyAlignment="1">
      <alignment horizontal="justify" vertical="top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wrapText="1"/>
    </xf>
    <xf numFmtId="49" fontId="16" fillId="0" borderId="0" xfId="0" applyNumberFormat="1" applyFont="1" applyAlignment="1">
      <alignment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55"/>
  <sheetViews>
    <sheetView tabSelected="1" topLeftCell="B1" workbookViewId="0">
      <selection activeCell="D50" sqref="D50"/>
    </sheetView>
  </sheetViews>
  <sheetFormatPr defaultRowHeight="15"/>
  <cols>
    <col min="1" max="1" width="4.28515625" customWidth="1"/>
    <col min="3" max="3" width="14.42578125" customWidth="1"/>
    <col min="4" max="4" width="49" bestFit="1" customWidth="1"/>
    <col min="9" max="9" width="7.85546875" customWidth="1"/>
  </cols>
  <sheetData>
    <row r="3" spans="2:11">
      <c r="B3" s="1"/>
      <c r="C3" s="1"/>
      <c r="D3" s="1"/>
      <c r="E3" s="2"/>
      <c r="F3" s="1"/>
      <c r="G3" s="1"/>
      <c r="H3" s="3"/>
      <c r="I3" s="3" t="s">
        <v>0</v>
      </c>
      <c r="J3" s="3"/>
      <c r="K3" s="1"/>
    </row>
    <row r="4" spans="2:11" ht="20.25">
      <c r="B4" s="55" t="s">
        <v>1</v>
      </c>
      <c r="C4" s="55"/>
      <c r="D4" s="55"/>
      <c r="E4" s="55"/>
      <c r="F4" s="55"/>
      <c r="G4" s="55"/>
      <c r="H4" s="55"/>
      <c r="I4" s="55"/>
      <c r="J4" s="55"/>
      <c r="K4" s="1"/>
    </row>
    <row r="5" spans="2:11" ht="15.75">
      <c r="B5" s="56" t="s">
        <v>149</v>
      </c>
      <c r="C5" s="56"/>
      <c r="D5" s="56"/>
      <c r="E5" s="56"/>
      <c r="F5" s="56"/>
      <c r="G5" s="56"/>
      <c r="H5" s="56"/>
      <c r="I5" s="56"/>
      <c r="J5" s="56"/>
      <c r="K5" s="1"/>
    </row>
    <row r="6" spans="2:11" ht="15.75" thickBot="1">
      <c r="B6" s="4"/>
      <c r="C6" s="4"/>
      <c r="D6" s="4"/>
      <c r="E6" s="4"/>
      <c r="F6" s="4"/>
      <c r="G6" s="4"/>
      <c r="H6" s="4"/>
      <c r="I6" s="4"/>
      <c r="J6" s="4"/>
      <c r="K6" s="5"/>
    </row>
    <row r="7" spans="2:11">
      <c r="B7" s="57" t="s">
        <v>2</v>
      </c>
      <c r="C7" s="59" t="s">
        <v>3</v>
      </c>
      <c r="D7" s="59" t="s">
        <v>4</v>
      </c>
      <c r="E7" s="61" t="s">
        <v>5</v>
      </c>
      <c r="F7" s="6" t="s">
        <v>6</v>
      </c>
      <c r="G7" s="6" t="s">
        <v>6</v>
      </c>
      <c r="H7" s="6" t="s">
        <v>6</v>
      </c>
      <c r="I7" s="6" t="s">
        <v>6</v>
      </c>
      <c r="J7" s="59" t="s">
        <v>7</v>
      </c>
      <c r="K7" s="52" t="s">
        <v>8</v>
      </c>
    </row>
    <row r="8" spans="2:11" ht="27" customHeight="1" thickBot="1">
      <c r="B8" s="58"/>
      <c r="C8" s="60"/>
      <c r="D8" s="60"/>
      <c r="E8" s="62"/>
      <c r="F8" s="7" t="s">
        <v>9</v>
      </c>
      <c r="G8" s="7" t="s">
        <v>10</v>
      </c>
      <c r="H8" s="7" t="s">
        <v>11</v>
      </c>
      <c r="I8" s="7" t="s">
        <v>12</v>
      </c>
      <c r="J8" s="63"/>
      <c r="K8" s="53"/>
    </row>
    <row r="9" spans="2:11" ht="36">
      <c r="B9" s="8" t="s">
        <v>96</v>
      </c>
      <c r="C9" s="9" t="s">
        <v>14</v>
      </c>
      <c r="D9" s="9" t="s">
        <v>15</v>
      </c>
      <c r="E9" s="10" t="s">
        <v>16</v>
      </c>
      <c r="F9" s="11"/>
      <c r="G9" s="11">
        <v>50</v>
      </c>
      <c r="H9" s="11">
        <v>60</v>
      </c>
      <c r="I9" s="11">
        <v>70</v>
      </c>
      <c r="J9" s="11">
        <f>SUM(F9:I9)</f>
        <v>180</v>
      </c>
      <c r="K9" s="12" t="s">
        <v>17</v>
      </c>
    </row>
    <row r="10" spans="2:11" ht="36">
      <c r="B10" s="8" t="s">
        <v>13</v>
      </c>
      <c r="C10" s="9" t="s">
        <v>19</v>
      </c>
      <c r="D10" s="9" t="s">
        <v>20</v>
      </c>
      <c r="E10" s="10" t="s">
        <v>16</v>
      </c>
      <c r="F10" s="11"/>
      <c r="G10" s="11">
        <v>35</v>
      </c>
      <c r="H10" s="11">
        <v>55</v>
      </c>
      <c r="I10" s="11">
        <v>55</v>
      </c>
      <c r="J10" s="11">
        <f t="shared" ref="J10:J43" si="0">SUM(F10:I10)</f>
        <v>145</v>
      </c>
      <c r="K10" s="12" t="s">
        <v>17</v>
      </c>
    </row>
    <row r="11" spans="2:11" ht="72">
      <c r="B11" s="8" t="s">
        <v>18</v>
      </c>
      <c r="C11" s="9" t="s">
        <v>22</v>
      </c>
      <c r="D11" s="13" t="s">
        <v>23</v>
      </c>
      <c r="E11" s="14" t="s">
        <v>16</v>
      </c>
      <c r="F11" s="11"/>
      <c r="G11" s="11">
        <v>50</v>
      </c>
      <c r="H11" s="11">
        <v>110</v>
      </c>
      <c r="I11" s="11">
        <v>90</v>
      </c>
      <c r="J11" s="11">
        <f t="shared" si="0"/>
        <v>250</v>
      </c>
      <c r="K11" s="12" t="s">
        <v>17</v>
      </c>
    </row>
    <row r="12" spans="2:11" ht="60">
      <c r="B12" s="8" t="s">
        <v>21</v>
      </c>
      <c r="C12" s="9" t="s">
        <v>25</v>
      </c>
      <c r="D12" s="13" t="s">
        <v>26</v>
      </c>
      <c r="E12" s="14" t="s">
        <v>16</v>
      </c>
      <c r="F12" s="11"/>
      <c r="G12" s="11">
        <v>15</v>
      </c>
      <c r="H12" s="11">
        <v>17</v>
      </c>
      <c r="I12" s="11">
        <v>10</v>
      </c>
      <c r="J12" s="11">
        <f t="shared" si="0"/>
        <v>42</v>
      </c>
      <c r="K12" s="12" t="s">
        <v>17</v>
      </c>
    </row>
    <row r="13" spans="2:11" ht="36">
      <c r="B13" s="8" t="s">
        <v>24</v>
      </c>
      <c r="C13" s="9" t="s">
        <v>94</v>
      </c>
      <c r="D13" s="13" t="s">
        <v>95</v>
      </c>
      <c r="E13" s="14" t="s">
        <v>16</v>
      </c>
      <c r="F13" s="11"/>
      <c r="G13" s="11">
        <v>40</v>
      </c>
      <c r="H13" s="11">
        <v>50</v>
      </c>
      <c r="I13" s="11">
        <v>50</v>
      </c>
      <c r="J13" s="11">
        <f t="shared" si="0"/>
        <v>140</v>
      </c>
      <c r="K13" s="12" t="s">
        <v>17</v>
      </c>
    </row>
    <row r="14" spans="2:11" ht="60">
      <c r="B14" s="8" t="s">
        <v>27</v>
      </c>
      <c r="C14" s="9" t="s">
        <v>28</v>
      </c>
      <c r="D14" s="13" t="s">
        <v>29</v>
      </c>
      <c r="E14" s="14" t="s">
        <v>30</v>
      </c>
      <c r="F14" s="11"/>
      <c r="G14" s="11">
        <v>15</v>
      </c>
      <c r="H14" s="11">
        <v>25</v>
      </c>
      <c r="I14" s="11">
        <v>20</v>
      </c>
      <c r="J14" s="11">
        <f t="shared" si="0"/>
        <v>60</v>
      </c>
      <c r="K14" s="12" t="s">
        <v>17</v>
      </c>
    </row>
    <row r="15" spans="2:11" ht="36">
      <c r="B15" s="8" t="s">
        <v>31</v>
      </c>
      <c r="C15" s="9" t="s">
        <v>32</v>
      </c>
      <c r="D15" s="13" t="s">
        <v>33</v>
      </c>
      <c r="E15" s="14" t="s">
        <v>16</v>
      </c>
      <c r="F15" s="11"/>
      <c r="G15" s="11">
        <v>40</v>
      </c>
      <c r="H15" s="11">
        <v>50</v>
      </c>
      <c r="I15" s="11">
        <v>50</v>
      </c>
      <c r="J15" s="11">
        <f t="shared" si="0"/>
        <v>140</v>
      </c>
      <c r="K15" s="12" t="s">
        <v>17</v>
      </c>
    </row>
    <row r="16" spans="2:11" ht="36">
      <c r="B16" s="8" t="s">
        <v>34</v>
      </c>
      <c r="C16" s="15" t="s">
        <v>35</v>
      </c>
      <c r="D16" s="16" t="s">
        <v>36</v>
      </c>
      <c r="E16" s="14" t="s">
        <v>16</v>
      </c>
      <c r="F16" s="11"/>
      <c r="G16" s="11">
        <v>30</v>
      </c>
      <c r="H16" s="11">
        <v>35</v>
      </c>
      <c r="I16" s="11">
        <v>30</v>
      </c>
      <c r="J16" s="11">
        <f t="shared" si="0"/>
        <v>95</v>
      </c>
      <c r="K16" s="12" t="s">
        <v>17</v>
      </c>
    </row>
    <row r="17" spans="2:11" ht="36">
      <c r="B17" s="8" t="s">
        <v>37</v>
      </c>
      <c r="C17" s="9" t="s">
        <v>38</v>
      </c>
      <c r="D17" s="13" t="s">
        <v>39</v>
      </c>
      <c r="E17" s="14" t="s">
        <v>16</v>
      </c>
      <c r="F17" s="11"/>
      <c r="G17" s="11">
        <v>30</v>
      </c>
      <c r="H17" s="11">
        <v>40</v>
      </c>
      <c r="I17" s="11">
        <v>40</v>
      </c>
      <c r="J17" s="11">
        <f t="shared" si="0"/>
        <v>110</v>
      </c>
      <c r="K17" s="12" t="s">
        <v>17</v>
      </c>
    </row>
    <row r="18" spans="2:11" ht="30" customHeight="1">
      <c r="B18" s="8" t="s">
        <v>40</v>
      </c>
      <c r="C18" s="9" t="s">
        <v>41</v>
      </c>
      <c r="D18" s="13" t="s">
        <v>42</v>
      </c>
      <c r="E18" s="14" t="s">
        <v>16</v>
      </c>
      <c r="F18" s="11"/>
      <c r="G18" s="11">
        <v>25</v>
      </c>
      <c r="H18" s="11">
        <v>35</v>
      </c>
      <c r="I18" s="11">
        <v>35</v>
      </c>
      <c r="J18" s="11">
        <f t="shared" si="0"/>
        <v>95</v>
      </c>
      <c r="K18" s="12" t="s">
        <v>17</v>
      </c>
    </row>
    <row r="19" spans="2:11" ht="36">
      <c r="B19" s="8" t="s">
        <v>43</v>
      </c>
      <c r="C19" s="9" t="s">
        <v>130</v>
      </c>
      <c r="D19" s="13" t="s">
        <v>44</v>
      </c>
      <c r="E19" s="14" t="s">
        <v>16</v>
      </c>
      <c r="F19" s="11"/>
      <c r="G19" s="11">
        <v>20</v>
      </c>
      <c r="H19" s="11">
        <v>20</v>
      </c>
      <c r="I19" s="11">
        <v>15</v>
      </c>
      <c r="J19" s="11">
        <f t="shared" si="0"/>
        <v>55</v>
      </c>
      <c r="K19" s="12" t="s">
        <v>17</v>
      </c>
    </row>
    <row r="20" spans="2:11" ht="30" customHeight="1">
      <c r="B20" s="8" t="s">
        <v>45</v>
      </c>
      <c r="C20" s="9" t="s">
        <v>46</v>
      </c>
      <c r="D20" s="13" t="s">
        <v>47</v>
      </c>
      <c r="E20" s="14" t="s">
        <v>16</v>
      </c>
      <c r="F20" s="11"/>
      <c r="G20" s="11">
        <v>20</v>
      </c>
      <c r="H20" s="11">
        <v>15</v>
      </c>
      <c r="I20" s="11">
        <v>15</v>
      </c>
      <c r="J20" s="11">
        <f t="shared" si="0"/>
        <v>50</v>
      </c>
      <c r="K20" s="12" t="s">
        <v>17</v>
      </c>
    </row>
    <row r="21" spans="2:11" ht="48">
      <c r="B21" s="8" t="s">
        <v>48</v>
      </c>
      <c r="C21" s="9" t="s">
        <v>49</v>
      </c>
      <c r="D21" s="13" t="s">
        <v>50</v>
      </c>
      <c r="E21" s="14" t="s">
        <v>16</v>
      </c>
      <c r="F21" s="11"/>
      <c r="G21" s="11">
        <v>20</v>
      </c>
      <c r="H21" s="11">
        <v>35</v>
      </c>
      <c r="I21" s="11">
        <v>30</v>
      </c>
      <c r="J21" s="11">
        <f t="shared" si="0"/>
        <v>85</v>
      </c>
      <c r="K21" s="12" t="s">
        <v>17</v>
      </c>
    </row>
    <row r="22" spans="2:11" ht="60">
      <c r="B22" s="8" t="s">
        <v>51</v>
      </c>
      <c r="C22" s="9" t="s">
        <v>52</v>
      </c>
      <c r="D22" s="13" t="s">
        <v>53</v>
      </c>
      <c r="E22" s="14" t="s">
        <v>16</v>
      </c>
      <c r="F22" s="11"/>
      <c r="G22" s="11">
        <v>40</v>
      </c>
      <c r="H22" s="11">
        <v>70</v>
      </c>
      <c r="I22" s="11">
        <v>50</v>
      </c>
      <c r="J22" s="11">
        <f t="shared" si="0"/>
        <v>160</v>
      </c>
      <c r="K22" s="12" t="s">
        <v>17</v>
      </c>
    </row>
    <row r="23" spans="2:11" ht="36">
      <c r="B23" s="8" t="s">
        <v>54</v>
      </c>
      <c r="C23" s="9" t="s">
        <v>109</v>
      </c>
      <c r="D23" s="13" t="s">
        <v>55</v>
      </c>
      <c r="E23" s="14" t="s">
        <v>16</v>
      </c>
      <c r="F23" s="11"/>
      <c r="G23" s="11">
        <v>35</v>
      </c>
      <c r="H23" s="11">
        <v>50</v>
      </c>
      <c r="I23" s="11">
        <v>50</v>
      </c>
      <c r="J23" s="11">
        <f t="shared" si="0"/>
        <v>135</v>
      </c>
      <c r="K23" s="12" t="s">
        <v>17</v>
      </c>
    </row>
    <row r="24" spans="2:11" ht="120">
      <c r="B24" s="8" t="s">
        <v>125</v>
      </c>
      <c r="C24" s="9" t="s">
        <v>57</v>
      </c>
      <c r="D24" s="17" t="s">
        <v>58</v>
      </c>
      <c r="E24" s="14" t="s">
        <v>65</v>
      </c>
      <c r="F24" s="11"/>
      <c r="G24" s="11">
        <v>15</v>
      </c>
      <c r="H24" s="11">
        <v>40</v>
      </c>
      <c r="I24" s="11">
        <v>25</v>
      </c>
      <c r="J24" s="11">
        <f t="shared" si="0"/>
        <v>80</v>
      </c>
      <c r="K24" s="12" t="s">
        <v>17</v>
      </c>
    </row>
    <row r="25" spans="2:11" ht="48">
      <c r="B25" s="8" t="s">
        <v>126</v>
      </c>
      <c r="C25" s="9" t="s">
        <v>60</v>
      </c>
      <c r="D25" s="13" t="s">
        <v>61</v>
      </c>
      <c r="E25" s="14" t="s">
        <v>16</v>
      </c>
      <c r="F25" s="11"/>
      <c r="G25" s="11">
        <v>15</v>
      </c>
      <c r="H25" s="11">
        <v>35</v>
      </c>
      <c r="I25" s="11">
        <v>30</v>
      </c>
      <c r="J25" s="11">
        <f t="shared" si="0"/>
        <v>80</v>
      </c>
      <c r="K25" s="12" t="s">
        <v>17</v>
      </c>
    </row>
    <row r="26" spans="2:11" ht="30" customHeight="1">
      <c r="B26" s="8" t="s">
        <v>127</v>
      </c>
      <c r="C26" s="9" t="s">
        <v>63</v>
      </c>
      <c r="D26" s="13" t="s">
        <v>64</v>
      </c>
      <c r="E26" s="14" t="s">
        <v>65</v>
      </c>
      <c r="F26" s="11"/>
      <c r="G26" s="11">
        <v>10</v>
      </c>
      <c r="H26" s="11">
        <v>10</v>
      </c>
      <c r="I26" s="11">
        <v>10</v>
      </c>
      <c r="J26" s="11">
        <f t="shared" si="0"/>
        <v>30</v>
      </c>
      <c r="K26" s="12" t="s">
        <v>17</v>
      </c>
    </row>
    <row r="27" spans="2:11" ht="36">
      <c r="B27" s="8" t="s">
        <v>128</v>
      </c>
      <c r="C27" s="9" t="s">
        <v>67</v>
      </c>
      <c r="D27" s="13" t="s">
        <v>68</v>
      </c>
      <c r="E27" s="14" t="s">
        <v>16</v>
      </c>
      <c r="F27" s="11"/>
      <c r="G27" s="11">
        <v>20</v>
      </c>
      <c r="H27" s="11">
        <v>35</v>
      </c>
      <c r="I27" s="11">
        <v>30</v>
      </c>
      <c r="J27" s="11">
        <f t="shared" si="0"/>
        <v>85</v>
      </c>
      <c r="K27" s="12" t="s">
        <v>17</v>
      </c>
    </row>
    <row r="28" spans="2:11" ht="36">
      <c r="B28" s="8" t="s">
        <v>56</v>
      </c>
      <c r="C28" s="9" t="s">
        <v>70</v>
      </c>
      <c r="D28" s="13" t="s">
        <v>71</v>
      </c>
      <c r="E28" s="14" t="s">
        <v>16</v>
      </c>
      <c r="F28" s="11"/>
      <c r="G28" s="11">
        <v>100</v>
      </c>
      <c r="H28" s="11">
        <v>320</v>
      </c>
      <c r="I28" s="11">
        <v>220</v>
      </c>
      <c r="J28" s="11">
        <f t="shared" si="0"/>
        <v>640</v>
      </c>
      <c r="K28" s="12" t="s">
        <v>17</v>
      </c>
    </row>
    <row r="29" spans="2:11" ht="60">
      <c r="B29" s="8" t="s">
        <v>59</v>
      </c>
      <c r="C29" s="9" t="s">
        <v>73</v>
      </c>
      <c r="D29" s="13" t="s">
        <v>74</v>
      </c>
      <c r="E29" s="14" t="s">
        <v>16</v>
      </c>
      <c r="F29" s="11"/>
      <c r="G29" s="11">
        <v>200</v>
      </c>
      <c r="H29" s="11">
        <v>350</v>
      </c>
      <c r="I29" s="11">
        <v>350</v>
      </c>
      <c r="J29" s="11">
        <f t="shared" si="0"/>
        <v>900</v>
      </c>
      <c r="K29" s="12" t="s">
        <v>17</v>
      </c>
    </row>
    <row r="30" spans="2:11" ht="24">
      <c r="B30" s="8" t="s">
        <v>62</v>
      </c>
      <c r="C30" s="9" t="s">
        <v>110</v>
      </c>
      <c r="D30" s="13" t="s">
        <v>111</v>
      </c>
      <c r="E30" s="14" t="s">
        <v>16</v>
      </c>
      <c r="F30" s="11"/>
      <c r="G30" s="11">
        <v>60</v>
      </c>
      <c r="H30" s="11">
        <v>100</v>
      </c>
      <c r="I30" s="11">
        <v>20</v>
      </c>
      <c r="J30" s="11">
        <f t="shared" si="0"/>
        <v>180</v>
      </c>
      <c r="K30" s="12" t="s">
        <v>17</v>
      </c>
    </row>
    <row r="31" spans="2:11" ht="24">
      <c r="B31" s="8" t="s">
        <v>97</v>
      </c>
      <c r="C31" s="9" t="s">
        <v>112</v>
      </c>
      <c r="D31" s="13" t="s">
        <v>111</v>
      </c>
      <c r="E31" s="14" t="s">
        <v>16</v>
      </c>
      <c r="F31" s="11"/>
      <c r="G31" s="11">
        <v>60</v>
      </c>
      <c r="H31" s="11">
        <v>100</v>
      </c>
      <c r="I31" s="11">
        <v>50</v>
      </c>
      <c r="J31" s="11">
        <f t="shared" si="0"/>
        <v>210</v>
      </c>
      <c r="K31" s="12" t="s">
        <v>17</v>
      </c>
    </row>
    <row r="32" spans="2:11" ht="24">
      <c r="B32" s="8" t="s">
        <v>66</v>
      </c>
      <c r="C32" s="9" t="s">
        <v>113</v>
      </c>
      <c r="D32" s="13" t="s">
        <v>111</v>
      </c>
      <c r="E32" s="14" t="s">
        <v>16</v>
      </c>
      <c r="F32" s="11"/>
      <c r="G32" s="11">
        <v>10</v>
      </c>
      <c r="H32" s="11">
        <v>20</v>
      </c>
      <c r="I32" s="11">
        <v>10</v>
      </c>
      <c r="J32" s="11">
        <f t="shared" si="0"/>
        <v>40</v>
      </c>
      <c r="K32" s="12" t="s">
        <v>17</v>
      </c>
    </row>
    <row r="33" spans="2:11" ht="24">
      <c r="B33" s="8" t="s">
        <v>98</v>
      </c>
      <c r="C33" s="9" t="s">
        <v>114</v>
      </c>
      <c r="D33" s="13" t="s">
        <v>111</v>
      </c>
      <c r="E33" s="14" t="s">
        <v>16</v>
      </c>
      <c r="F33" s="11"/>
      <c r="G33" s="11">
        <v>15</v>
      </c>
      <c r="H33" s="11">
        <v>20</v>
      </c>
      <c r="I33" s="11">
        <v>10</v>
      </c>
      <c r="J33" s="11">
        <f t="shared" si="0"/>
        <v>45</v>
      </c>
      <c r="K33" s="12" t="s">
        <v>17</v>
      </c>
    </row>
    <row r="34" spans="2:11" ht="24">
      <c r="B34" s="8" t="s">
        <v>99</v>
      </c>
      <c r="C34" s="9" t="s">
        <v>115</v>
      </c>
      <c r="D34" s="13" t="s">
        <v>111</v>
      </c>
      <c r="E34" s="14" t="s">
        <v>16</v>
      </c>
      <c r="F34" s="11"/>
      <c r="G34" s="11">
        <v>40</v>
      </c>
      <c r="H34" s="11">
        <v>50</v>
      </c>
      <c r="I34" s="11">
        <v>20</v>
      </c>
      <c r="J34" s="11">
        <f t="shared" si="0"/>
        <v>110</v>
      </c>
      <c r="K34" s="12" t="s">
        <v>17</v>
      </c>
    </row>
    <row r="35" spans="2:11" ht="36">
      <c r="B35" s="8" t="s">
        <v>100</v>
      </c>
      <c r="C35" s="9" t="s">
        <v>77</v>
      </c>
      <c r="D35" s="13" t="s">
        <v>78</v>
      </c>
      <c r="E35" s="14" t="s">
        <v>16</v>
      </c>
      <c r="F35" s="11"/>
      <c r="G35" s="11">
        <v>20</v>
      </c>
      <c r="H35" s="11">
        <v>30</v>
      </c>
      <c r="I35" s="11">
        <v>50</v>
      </c>
      <c r="J35" s="11">
        <f t="shared" si="0"/>
        <v>100</v>
      </c>
      <c r="K35" s="12" t="s">
        <v>17</v>
      </c>
    </row>
    <row r="36" spans="2:11" ht="36">
      <c r="B36" s="8" t="s">
        <v>101</v>
      </c>
      <c r="C36" s="9" t="s">
        <v>80</v>
      </c>
      <c r="D36" s="13" t="s">
        <v>81</v>
      </c>
      <c r="E36" s="14" t="s">
        <v>16</v>
      </c>
      <c r="F36" s="11"/>
      <c r="G36" s="11">
        <v>30</v>
      </c>
      <c r="H36" s="11">
        <v>60</v>
      </c>
      <c r="I36" s="11">
        <v>60</v>
      </c>
      <c r="J36" s="11">
        <f t="shared" si="0"/>
        <v>150</v>
      </c>
      <c r="K36" s="12" t="s">
        <v>17</v>
      </c>
    </row>
    <row r="37" spans="2:11" ht="36">
      <c r="B37" s="8" t="s">
        <v>69</v>
      </c>
      <c r="C37" s="9" t="s">
        <v>83</v>
      </c>
      <c r="D37" s="13" t="s">
        <v>84</v>
      </c>
      <c r="E37" s="14" t="s">
        <v>16</v>
      </c>
      <c r="F37" s="11"/>
      <c r="G37" s="11">
        <v>15</v>
      </c>
      <c r="H37" s="11">
        <v>35</v>
      </c>
      <c r="I37" s="11">
        <v>30</v>
      </c>
      <c r="J37" s="11">
        <f t="shared" si="0"/>
        <v>80</v>
      </c>
      <c r="K37" s="12" t="s">
        <v>17</v>
      </c>
    </row>
    <row r="38" spans="2:11" ht="48">
      <c r="B38" s="8" t="s">
        <v>72</v>
      </c>
      <c r="C38" s="9" t="s">
        <v>86</v>
      </c>
      <c r="D38" s="13" t="s">
        <v>104</v>
      </c>
      <c r="E38" s="14" t="s">
        <v>129</v>
      </c>
      <c r="F38" s="11"/>
      <c r="G38" s="11">
        <v>400</v>
      </c>
      <c r="H38" s="11">
        <v>900</v>
      </c>
      <c r="I38" s="11">
        <v>800</v>
      </c>
      <c r="J38" s="11">
        <f t="shared" si="0"/>
        <v>2100</v>
      </c>
      <c r="K38" s="12" t="s">
        <v>17</v>
      </c>
    </row>
    <row r="39" spans="2:11" ht="36">
      <c r="B39" s="8" t="s">
        <v>75</v>
      </c>
      <c r="C39" s="9" t="s">
        <v>88</v>
      </c>
      <c r="D39" s="13" t="s">
        <v>89</v>
      </c>
      <c r="E39" s="14" t="s">
        <v>16</v>
      </c>
      <c r="F39" s="11"/>
      <c r="G39" s="11"/>
      <c r="H39" s="11">
        <v>80</v>
      </c>
      <c r="I39" s="11">
        <v>60</v>
      </c>
      <c r="J39" s="11">
        <f t="shared" si="0"/>
        <v>140</v>
      </c>
      <c r="K39" s="12" t="s">
        <v>17</v>
      </c>
    </row>
    <row r="40" spans="2:11" ht="39" customHeight="1">
      <c r="B40" s="8" t="s">
        <v>76</v>
      </c>
      <c r="C40" s="9" t="s">
        <v>108</v>
      </c>
      <c r="D40" s="13" t="s">
        <v>90</v>
      </c>
      <c r="E40" s="14" t="s">
        <v>16</v>
      </c>
      <c r="F40" s="11"/>
      <c r="G40" s="11"/>
      <c r="H40" s="11">
        <v>30</v>
      </c>
      <c r="I40" s="11">
        <v>40</v>
      </c>
      <c r="J40" s="11">
        <f t="shared" si="0"/>
        <v>70</v>
      </c>
      <c r="K40" s="12" t="s">
        <v>17</v>
      </c>
    </row>
    <row r="41" spans="2:11" ht="46.5" customHeight="1">
      <c r="B41" s="8" t="s">
        <v>79</v>
      </c>
      <c r="C41" s="27" t="s">
        <v>91</v>
      </c>
      <c r="D41" s="30" t="s">
        <v>105</v>
      </c>
      <c r="E41" s="18" t="s">
        <v>16</v>
      </c>
      <c r="F41" s="18"/>
      <c r="G41" s="18">
        <v>1.5</v>
      </c>
      <c r="H41" s="18">
        <v>3</v>
      </c>
      <c r="I41" s="18">
        <v>3</v>
      </c>
      <c r="J41" s="11">
        <f t="shared" si="0"/>
        <v>7.5</v>
      </c>
      <c r="K41" s="12" t="s">
        <v>17</v>
      </c>
    </row>
    <row r="42" spans="2:11" ht="46.5" customHeight="1">
      <c r="B42" s="8" t="s">
        <v>82</v>
      </c>
      <c r="C42" s="31" t="s">
        <v>106</v>
      </c>
      <c r="D42" s="35" t="s">
        <v>107</v>
      </c>
      <c r="E42" s="32" t="s">
        <v>16</v>
      </c>
      <c r="F42" s="33"/>
      <c r="G42" s="33">
        <v>20</v>
      </c>
      <c r="H42" s="33">
        <v>15</v>
      </c>
      <c r="I42" s="33">
        <v>20</v>
      </c>
      <c r="J42" s="11">
        <f t="shared" si="0"/>
        <v>55</v>
      </c>
      <c r="K42" s="34" t="s">
        <v>17</v>
      </c>
    </row>
    <row r="43" spans="2:11" ht="41.25" customHeight="1" thickBot="1">
      <c r="B43" s="8" t="s">
        <v>85</v>
      </c>
      <c r="C43" s="28" t="s">
        <v>92</v>
      </c>
      <c r="D43" s="29" t="s">
        <v>93</v>
      </c>
      <c r="E43" s="20" t="s">
        <v>124</v>
      </c>
      <c r="F43" s="19"/>
      <c r="G43" s="19">
        <v>35</v>
      </c>
      <c r="H43" s="19">
        <v>60</v>
      </c>
      <c r="I43" s="19">
        <v>55</v>
      </c>
      <c r="J43" s="11">
        <f t="shared" si="0"/>
        <v>150</v>
      </c>
      <c r="K43" s="21" t="s">
        <v>17</v>
      </c>
    </row>
    <row r="44" spans="2:11" ht="48.75" thickBot="1">
      <c r="B44" s="8" t="s">
        <v>87</v>
      </c>
      <c r="C44" s="28" t="s">
        <v>117</v>
      </c>
      <c r="D44" s="29" t="s">
        <v>118</v>
      </c>
      <c r="E44" s="20" t="s">
        <v>16</v>
      </c>
      <c r="F44" s="19"/>
      <c r="G44" s="19">
        <v>10</v>
      </c>
      <c r="H44" s="19">
        <v>10</v>
      </c>
      <c r="I44" s="19">
        <v>10</v>
      </c>
      <c r="J44" s="11">
        <f t="shared" ref="J44" si="1">SUM(F44:I44)</f>
        <v>30</v>
      </c>
      <c r="K44" s="21" t="s">
        <v>17</v>
      </c>
    </row>
    <row r="45" spans="2:11" ht="48.75" thickBot="1">
      <c r="B45" s="8" t="s">
        <v>116</v>
      </c>
      <c r="C45" s="28" t="s">
        <v>120</v>
      </c>
      <c r="D45" s="29" t="s">
        <v>121</v>
      </c>
      <c r="E45" s="20" t="s">
        <v>65</v>
      </c>
      <c r="F45" s="19"/>
      <c r="G45" s="19">
        <v>20</v>
      </c>
      <c r="H45" s="19">
        <v>50</v>
      </c>
      <c r="I45" s="19">
        <v>50</v>
      </c>
      <c r="J45" s="11">
        <f t="shared" ref="J45" si="2">SUM(F45:I45)</f>
        <v>120</v>
      </c>
      <c r="K45" s="21" t="s">
        <v>17</v>
      </c>
    </row>
    <row r="46" spans="2:11" ht="50.25" customHeight="1" thickBot="1">
      <c r="B46" s="8" t="s">
        <v>119</v>
      </c>
      <c r="C46" s="28" t="s">
        <v>122</v>
      </c>
      <c r="D46" s="29" t="s">
        <v>123</v>
      </c>
      <c r="E46" s="20" t="s">
        <v>65</v>
      </c>
      <c r="F46" s="19"/>
      <c r="G46" s="19">
        <v>30</v>
      </c>
      <c r="H46" s="19">
        <v>60</v>
      </c>
      <c r="I46" s="19">
        <v>60</v>
      </c>
      <c r="J46" s="36">
        <f t="shared" ref="J46" si="3">SUM(F46:I46)</f>
        <v>150</v>
      </c>
      <c r="K46" s="21" t="s">
        <v>17</v>
      </c>
    </row>
    <row r="47" spans="2:11" ht="61.5" customHeight="1" thickBot="1">
      <c r="B47" s="8" t="s">
        <v>131</v>
      </c>
      <c r="C47" s="28" t="s">
        <v>134</v>
      </c>
      <c r="D47" s="50" t="s">
        <v>146</v>
      </c>
      <c r="E47" s="20" t="s">
        <v>16</v>
      </c>
      <c r="F47" s="19"/>
      <c r="G47" s="19"/>
      <c r="H47" s="19">
        <v>15</v>
      </c>
      <c r="I47" s="37">
        <v>15</v>
      </c>
      <c r="J47" s="42">
        <f t="shared" ref="J47:J51" si="4">SUM(F47:I47)</f>
        <v>30</v>
      </c>
      <c r="K47" s="39" t="s">
        <v>17</v>
      </c>
    </row>
    <row r="48" spans="2:11" ht="75.75" customHeight="1" thickBot="1">
      <c r="B48" s="8" t="s">
        <v>132</v>
      </c>
      <c r="C48" s="28" t="s">
        <v>135</v>
      </c>
      <c r="D48" s="49" t="s">
        <v>145</v>
      </c>
      <c r="E48" s="20" t="s">
        <v>16</v>
      </c>
      <c r="F48" s="19"/>
      <c r="G48" s="33">
        <v>3</v>
      </c>
      <c r="H48" s="33">
        <v>4</v>
      </c>
      <c r="I48" s="38">
        <v>3</v>
      </c>
      <c r="J48" s="42">
        <f t="shared" si="4"/>
        <v>10</v>
      </c>
      <c r="K48" s="40" t="s">
        <v>17</v>
      </c>
    </row>
    <row r="49" spans="2:11" ht="50.25" customHeight="1" thickBot="1">
      <c r="B49" s="8" t="s">
        <v>133</v>
      </c>
      <c r="C49" s="28" t="s">
        <v>137</v>
      </c>
      <c r="D49" s="51" t="s">
        <v>147</v>
      </c>
      <c r="E49" s="43" t="s">
        <v>16</v>
      </c>
      <c r="F49" s="43"/>
      <c r="G49" s="43">
        <v>10</v>
      </c>
      <c r="H49" s="43">
        <v>10</v>
      </c>
      <c r="I49" s="43">
        <v>10</v>
      </c>
      <c r="J49" s="42">
        <f t="shared" si="4"/>
        <v>30</v>
      </c>
      <c r="K49" s="41" t="s">
        <v>17</v>
      </c>
    </row>
    <row r="50" spans="2:11" ht="126" customHeight="1" thickBot="1">
      <c r="B50" s="8" t="s">
        <v>136</v>
      </c>
      <c r="C50" s="28" t="s">
        <v>138</v>
      </c>
      <c r="D50" s="48" t="s">
        <v>144</v>
      </c>
      <c r="E50" s="43" t="s">
        <v>65</v>
      </c>
      <c r="F50" s="43"/>
      <c r="G50" s="43">
        <v>30</v>
      </c>
      <c r="H50" s="43">
        <v>50</v>
      </c>
      <c r="I50" s="43">
        <v>40</v>
      </c>
      <c r="J50" s="43">
        <f t="shared" si="4"/>
        <v>120</v>
      </c>
      <c r="K50" s="41" t="s">
        <v>17</v>
      </c>
    </row>
    <row r="51" spans="2:11" ht="96">
      <c r="B51" s="8" t="s">
        <v>139</v>
      </c>
      <c r="C51" s="31" t="s">
        <v>140</v>
      </c>
      <c r="D51" s="31" t="s">
        <v>148</v>
      </c>
      <c r="E51" s="45" t="s">
        <v>16</v>
      </c>
      <c r="F51" s="45"/>
      <c r="G51" s="45">
        <v>10</v>
      </c>
      <c r="H51" s="45">
        <v>15</v>
      </c>
      <c r="I51" s="45">
        <v>15</v>
      </c>
      <c r="J51" s="45">
        <f t="shared" si="4"/>
        <v>40</v>
      </c>
      <c r="K51" s="41" t="s">
        <v>17</v>
      </c>
    </row>
    <row r="52" spans="2:11" ht="191.25" customHeight="1">
      <c r="B52" s="44"/>
      <c r="C52" s="46" t="s">
        <v>141</v>
      </c>
      <c r="D52" s="64" t="s">
        <v>150</v>
      </c>
      <c r="E52" s="64"/>
      <c r="F52" s="64"/>
      <c r="G52" s="64"/>
      <c r="H52" s="64"/>
      <c r="I52" s="64"/>
      <c r="J52" s="64"/>
      <c r="K52" s="64"/>
    </row>
    <row r="53" spans="2:11" ht="50.25" customHeight="1">
      <c r="B53" s="44"/>
      <c r="C53" s="47" t="s">
        <v>142</v>
      </c>
      <c r="D53" s="65" t="s">
        <v>143</v>
      </c>
      <c r="E53" s="65"/>
      <c r="F53" s="65"/>
      <c r="G53" s="65"/>
      <c r="H53" s="65"/>
      <c r="I53" s="65"/>
      <c r="J53" s="65"/>
      <c r="K53" s="65"/>
    </row>
    <row r="54" spans="2:11">
      <c r="B54" s="22"/>
      <c r="C54" s="22"/>
      <c r="D54" s="23"/>
      <c r="E54" s="22"/>
      <c r="F54" s="22"/>
      <c r="G54" s="22"/>
      <c r="H54" s="22"/>
      <c r="I54" s="22"/>
      <c r="J54" s="22"/>
      <c r="K54" s="22"/>
    </row>
    <row r="55" spans="2:11" ht="15.75">
      <c r="B55" s="24"/>
      <c r="C55" s="54" t="s">
        <v>102</v>
      </c>
      <c r="D55" s="54"/>
      <c r="E55" s="25" t="s">
        <v>103</v>
      </c>
      <c r="F55" s="25"/>
      <c r="G55" s="25"/>
      <c r="H55" s="26"/>
      <c r="I55" s="26"/>
      <c r="J55" s="24"/>
      <c r="K55" s="5"/>
    </row>
  </sheetData>
  <mergeCells count="11">
    <mergeCell ref="K7:K8"/>
    <mergeCell ref="C55:D55"/>
    <mergeCell ref="B4:J4"/>
    <mergeCell ref="B5:J5"/>
    <mergeCell ref="B7:B8"/>
    <mergeCell ref="C7:C8"/>
    <mergeCell ref="D7:D8"/>
    <mergeCell ref="E7:E8"/>
    <mergeCell ref="J7:J8"/>
    <mergeCell ref="D52:K52"/>
    <mergeCell ref="D53:K53"/>
  </mergeCells>
  <pageMargins left="0.6" right="0.2" top="0.41" bottom="0.37" header="0.2" footer="0.2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guikserver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anonimous555</dc:creator>
  <cp:lastModifiedBy>Lchashen_2015</cp:lastModifiedBy>
  <cp:lastPrinted>2018-03-01T07:50:17Z</cp:lastPrinted>
  <dcterms:created xsi:type="dcterms:W3CDTF">2013-04-09T13:05:08Z</dcterms:created>
  <dcterms:modified xsi:type="dcterms:W3CDTF">2018-03-01T07:51:12Z</dcterms:modified>
</cp:coreProperties>
</file>